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D1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<sst xmlns="http://schemas.openxmlformats.org/spreadsheetml/2006/main" count="2365" uniqueCount="659">
  <si>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</si>
  <si>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</si>
  <si>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</si>
  <si>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</si>
  <si>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</si>
  <si>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</si>
  <si>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</si>
  <si>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</si>
  <si>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</si>
  <si>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</si>
  <si>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</si>
  <si>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</si>
  <si>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</si>
  <si>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</si>
  <si>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</si>
  <si>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</si>
  <si>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</si>
  <si>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</si>
  <si>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</si>
  <si>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</si>
  <si>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</si>
  <si>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</si>
  <si>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</si>
  <si>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</si>
  <si>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</si>
  <si>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</si>
  <si>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</si>
  <si>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</si>
  <si>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</si>
  <si>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</si>
  <si>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</si>
  <si>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</si>
  <si>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</si>
  <si>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</si>
  <si>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</si>
  <si>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</si>
  <si>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</si>
  <si>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</si>
  <si>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</si>
  <si>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</si>
  <si>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</si>
  <si>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</si>
  <si>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</si>
  <si>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</si>
  <si>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</si>
  <si>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</si>
  <si>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</si>
  <si>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</si>
  <si>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</si>
  <si>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</si>
  <si>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</si>
  <si>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</si>
  <si>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</si>
  <si>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</si>
  <si>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</si>
  <si>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</si>
  <si>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</si>
  <si>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</si>
  <si>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</si>
  <si>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</si>
  <si>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</si>
  <si>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</si>
  <si>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</si>
  <si>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</si>
  <si>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</si>
  <si>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</si>
  <si>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</si>
  <si>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</si>
  <si>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</si>
  <si>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</si>
  <si>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</si>
  <si>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</si>
  <si>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</si>
  <si>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</si>
  <si>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</si>
  <si>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</si>
  <si>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</si>
  <si>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</si>
  <si>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</si>
  <si>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</si>
  <si>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</si>
  <si>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"МСЧ"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</si>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</sst>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300055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1215</v>
      </c>
      <c r="H10" s="50">
        <v>465</v>
      </c>
      <c r="I10" s="50">
        <v>750</v>
      </c>
      <c r="J10" s="50">
        <v>945</v>
      </c>
      <c r="K10" s="11">
        <v>3.8</v>
      </c>
      <c r="L10" s="12">
        <f>ROUND(J10*K10,0)</f>
        <v>3591</v>
      </c>
      <c r="M10" s="13">
        <f>F10+G10+L10</f>
        <v>4806</v>
      </c>
      <c r="N10" s="10">
        <v>0</v>
      </c>
      <c r="O10" s="50">
        <v>0</v>
      </c>
      <c r="P10" s="3">
        <f>N10+O10</f>
        <v>0</v>
      </c>
      <c r="Q10" s="12">
        <f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>ROUND(T10*U10,0)</f>
        <v>0</v>
      </c>
      <c r="W10" s="43">
        <f>P10+Q10+V10</f>
        <v>0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1215</v>
      </c>
      <c r="AB10" s="12">
        <f>H10+R10</f>
        <v>465</v>
      </c>
      <c r="AC10" s="12">
        <f>I10+S10</f>
        <v>750</v>
      </c>
      <c r="AD10" s="12">
        <f>J10+T10</f>
        <v>945</v>
      </c>
      <c r="AE10" s="12">
        <f>L10+V10</f>
        <v>3591</v>
      </c>
      <c r="AF10" s="12">
        <f>M10+W10</f>
        <v>4806</v>
      </c>
      <c r="AG10" s="78">
        <v>5282</v>
      </c>
      <c r="AH10" s="79">
        <f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20</v>
      </c>
      <c r="H11" s="50">
        <v>10</v>
      </c>
      <c r="I11" s="50">
        <v>10</v>
      </c>
      <c r="J11" s="50">
        <v>20</v>
      </c>
      <c r="K11" s="15">
        <v>2.6</v>
      </c>
      <c r="L11" s="18">
        <f>ROUND(J11*K11,0)</f>
        <v>52</v>
      </c>
      <c r="M11" s="19">
        <f>F11+G11+L11</f>
        <v>72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20</v>
      </c>
      <c r="AB11" s="18">
        <f>H11+R11</f>
        <v>10</v>
      </c>
      <c r="AC11" s="18">
        <f>I11+S11</f>
        <v>10</v>
      </c>
      <c r="AD11" s="18">
        <f>J11+T11</f>
        <v>20</v>
      </c>
      <c r="AE11" s="18">
        <f>L11+V11</f>
        <v>52</v>
      </c>
      <c r="AF11" s="18">
        <f>M11+W11</f>
        <v>72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250</v>
      </c>
      <c r="H13" s="50">
        <v>10</v>
      </c>
      <c r="I13" s="50">
        <v>240</v>
      </c>
      <c r="J13" s="50">
        <v>70</v>
      </c>
      <c r="K13" s="15">
        <v>2.2000000000000002</v>
      </c>
      <c r="L13" s="18">
        <f>ROUND(J13*K13,0)</f>
        <v>154</v>
      </c>
      <c r="M13" s="19">
        <f>F13+G13+L13</f>
        <v>404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250</v>
      </c>
      <c r="AB13" s="18">
        <f>H13+R13</f>
        <v>10</v>
      </c>
      <c r="AC13" s="18">
        <f>I13+S13</f>
        <v>240</v>
      </c>
      <c r="AD13" s="18">
        <f>J13+T13</f>
        <v>70</v>
      </c>
      <c r="AE13" s="18">
        <f>L13+V13</f>
        <v>154</v>
      </c>
      <c r="AF13" s="18">
        <f>M13+W13</f>
        <v>404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424</v>
      </c>
      <c r="H17" s="50">
        <v>4</v>
      </c>
      <c r="I17" s="50">
        <v>420</v>
      </c>
      <c r="J17" s="50">
        <v>230</v>
      </c>
      <c r="K17" s="16">
        <v>4.2</v>
      </c>
      <c r="L17" s="18">
        <f>ROUND(J17*K17,0)</f>
        <v>966</v>
      </c>
      <c r="M17" s="19">
        <f>F17+G17+L17</f>
        <v>1390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424</v>
      </c>
      <c r="AB17" s="18">
        <f>H17+R17</f>
        <v>4</v>
      </c>
      <c r="AC17" s="18">
        <f>I17+S17</f>
        <v>420</v>
      </c>
      <c r="AD17" s="18">
        <f>J17+T17</f>
        <v>230</v>
      </c>
      <c r="AE17" s="18">
        <f>L17+V17</f>
        <v>966</v>
      </c>
      <c r="AF17" s="18">
        <f>M17+W17</f>
        <v>1390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820</v>
      </c>
      <c r="H19" s="50">
        <v>210</v>
      </c>
      <c r="I19" s="50">
        <v>610</v>
      </c>
      <c r="J19" s="50">
        <v>80</v>
      </c>
      <c r="K19" s="15">
        <v>2.4</v>
      </c>
      <c r="L19" s="18">
        <f>ROUND(J19*K19,0)</f>
        <v>192</v>
      </c>
      <c r="M19" s="19">
        <f>F19+G19+L19</f>
        <v>1012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820</v>
      </c>
      <c r="AB19" s="18">
        <f>H19+R19</f>
        <v>210</v>
      </c>
      <c r="AC19" s="18">
        <f>I19+S19</f>
        <v>610</v>
      </c>
      <c r="AD19" s="18">
        <f>J19+T19</f>
        <v>80</v>
      </c>
      <c r="AE19" s="18">
        <f>L19+V19</f>
        <v>192</v>
      </c>
      <c r="AF19" s="18">
        <f>M19+W19</f>
        <v>1012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157</v>
      </c>
      <c r="H23" s="50">
        <v>3</v>
      </c>
      <c r="I23" s="50">
        <v>154</v>
      </c>
      <c r="J23" s="50">
        <v>90</v>
      </c>
      <c r="K23" s="15">
        <v>3.1</v>
      </c>
      <c r="L23" s="18">
        <f>ROUND(J23*K23,0)</f>
        <v>279</v>
      </c>
      <c r="M23" s="19">
        <f>F23+G23+L23</f>
        <v>436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157</v>
      </c>
      <c r="AB23" s="18">
        <f>H23+R23</f>
        <v>3</v>
      </c>
      <c r="AC23" s="18">
        <f>I23+S23</f>
        <v>154</v>
      </c>
      <c r="AD23" s="18">
        <f>J23+T23</f>
        <v>90</v>
      </c>
      <c r="AE23" s="18">
        <f>L23+V23</f>
        <v>279</v>
      </c>
      <c r="AF23" s="18">
        <f>M23+W23</f>
        <v>436</v>
      </c>
      <c r="AG23" s="80">
        <v>4470</v>
      </c>
      <c r="AH23" s="81">
        <f>IFERROR(ROUND(AF23/AG23,0),"")</f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40</v>
      </c>
      <c r="H25" s="50">
        <v>10</v>
      </c>
      <c r="I25" s="50">
        <v>30</v>
      </c>
      <c r="J25" s="50">
        <v>70</v>
      </c>
      <c r="K25" s="15">
        <v>2.2000000000000002</v>
      </c>
      <c r="L25" s="18">
        <f>ROUND(J25*K25,0)</f>
        <v>154</v>
      </c>
      <c r="M25" s="19">
        <f>F25+G25+L25</f>
        <v>194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40</v>
      </c>
      <c r="AB25" s="18">
        <f>H25+R25</f>
        <v>10</v>
      </c>
      <c r="AC25" s="18">
        <f>I25+S25</f>
        <v>30</v>
      </c>
      <c r="AD25" s="18">
        <f>J25+T25</f>
        <v>70</v>
      </c>
      <c r="AE25" s="18">
        <f>L25+V25</f>
        <v>154</v>
      </c>
      <c r="AF25" s="18">
        <f>M25+W25</f>
        <v>194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255</v>
      </c>
      <c r="H26" s="50">
        <v>5</v>
      </c>
      <c r="I26" s="50">
        <v>250</v>
      </c>
      <c r="J26" s="50">
        <v>90</v>
      </c>
      <c r="K26" s="15">
        <v>2.9</v>
      </c>
      <c r="L26" s="18">
        <f>ROUND(J26*K26,0)</f>
        <v>261</v>
      </c>
      <c r="M26" s="19">
        <f>F26+G26+L26</f>
        <v>516</v>
      </c>
      <c r="N26" s="56">
        <v>0</v>
      </c>
      <c r="O26" s="51">
        <v>0</v>
      </c>
      <c r="P26" s="3">
        <f>N26+O26</f>
        <v>0</v>
      </c>
      <c r="Q26" s="12">
        <f>R26+S26</f>
        <v>0</v>
      </c>
      <c r="R26" s="50">
        <v>0</v>
      </c>
      <c r="S26" s="50">
        <v>0</v>
      </c>
      <c r="T26" s="50">
        <v>0</v>
      </c>
      <c r="U26" s="15">
        <v>2.9</v>
      </c>
      <c r="V26" s="18">
        <f>ROUND(T26*U26,0)</f>
        <v>0</v>
      </c>
      <c r="W26" s="59">
        <f>P26+Q26+V26</f>
        <v>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255</v>
      </c>
      <c r="AB26" s="18">
        <f>H26+R26</f>
        <v>5</v>
      </c>
      <c r="AC26" s="18">
        <f>I26+S26</f>
        <v>250</v>
      </c>
      <c r="AD26" s="18">
        <f>J26+T26</f>
        <v>90</v>
      </c>
      <c r="AE26" s="18">
        <f>L26+V26</f>
        <v>261</v>
      </c>
      <c r="AF26" s="18">
        <f>M26+W26</f>
        <v>516</v>
      </c>
      <c r="AG26" s="80">
        <v>4600</v>
      </c>
      <c r="AH26" s="81">
        <f>IFERROR(ROUND(AF26/AG26,0),"")</f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44</v>
      </c>
      <c r="H28" s="50">
        <v>4</v>
      </c>
      <c r="I28" s="50">
        <v>40</v>
      </c>
      <c r="J28" s="50">
        <v>62</v>
      </c>
      <c r="K28" s="15">
        <v>2</v>
      </c>
      <c r="L28" s="18">
        <f>ROUND(J28*K28,0)</f>
        <v>124</v>
      </c>
      <c r="M28" s="19">
        <f>F28+G28+L28</f>
        <v>168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44</v>
      </c>
      <c r="AB28" s="18">
        <f>H28+R28</f>
        <v>4</v>
      </c>
      <c r="AC28" s="18">
        <f>I28+S28</f>
        <v>40</v>
      </c>
      <c r="AD28" s="18">
        <f>J28+T28</f>
        <v>62</v>
      </c>
      <c r="AE28" s="18">
        <f>L28+V28</f>
        <v>124</v>
      </c>
      <c r="AF28" s="18">
        <f>M28+W28</f>
        <v>168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1485</v>
      </c>
      <c r="H29" s="50">
        <v>15</v>
      </c>
      <c r="I29" s="50">
        <v>1470</v>
      </c>
      <c r="J29" s="50">
        <v>2000</v>
      </c>
      <c r="K29" s="15">
        <v>2.5</v>
      </c>
      <c r="L29" s="18">
        <f>ROUND(J29*K29,0)</f>
        <v>5000</v>
      </c>
      <c r="M29" s="19">
        <f>F29+G29+L29</f>
        <v>6485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1485</v>
      </c>
      <c r="AB29" s="18">
        <f>H29+R29</f>
        <v>15</v>
      </c>
      <c r="AC29" s="18">
        <f>I29+S29</f>
        <v>1470</v>
      </c>
      <c r="AD29" s="18">
        <f>J29+T29</f>
        <v>2000</v>
      </c>
      <c r="AE29" s="18">
        <f>L29+V29</f>
        <v>5000</v>
      </c>
      <c r="AF29" s="18">
        <f>M29+W29</f>
        <v>6485</v>
      </c>
      <c r="AG29" s="80">
        <v>3750</v>
      </c>
      <c r="AH29" s="81">
        <f>IFERROR(ROUND(AF29/AG29,0),"")</f>
        <v>2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290</v>
      </c>
      <c r="H31" s="50">
        <v>68</v>
      </c>
      <c r="I31" s="50">
        <v>222</v>
      </c>
      <c r="J31" s="50">
        <v>150</v>
      </c>
      <c r="K31" s="16">
        <v>4.0999999999999996</v>
      </c>
      <c r="L31" s="18">
        <f>ROUND(J31*K31,0)</f>
        <v>615</v>
      </c>
      <c r="M31" s="19">
        <f>F31+G31+L31</f>
        <v>905</v>
      </c>
      <c r="N31" s="56">
        <v>0</v>
      </c>
      <c r="O31" s="51">
        <v>0</v>
      </c>
      <c r="P31" s="3">
        <f>N31+O31</f>
        <v>0</v>
      </c>
      <c r="Q31" s="12">
        <f>R31+S31</f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>ROUND(T31*U31,0)</f>
        <v>0</v>
      </c>
      <c r="W31" s="59">
        <f>P31+Q31+V31</f>
        <v>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290</v>
      </c>
      <c r="AB31" s="18">
        <f>H31+R31</f>
        <v>68</v>
      </c>
      <c r="AC31" s="18">
        <f>I31+S31</f>
        <v>222</v>
      </c>
      <c r="AD31" s="18">
        <f>J31+T31</f>
        <v>150</v>
      </c>
      <c r="AE31" s="18">
        <f>L31+V31</f>
        <v>615</v>
      </c>
      <c r="AF31" s="18">
        <f>M31+W31</f>
        <v>905</v>
      </c>
      <c r="AG31" s="80">
        <v>4910</v>
      </c>
      <c r="AH31" s="81">
        <f>IFERROR(ROUND(AF31/AG31,0),"")</f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90</v>
      </c>
      <c r="H32" s="50">
        <v>10</v>
      </c>
      <c r="I32" s="50">
        <v>80</v>
      </c>
      <c r="J32" s="50">
        <v>50</v>
      </c>
      <c r="K32" s="16">
        <v>4.0999999999999996</v>
      </c>
      <c r="L32" s="18">
        <f>ROUND(J32*K32,0)</f>
        <v>205</v>
      </c>
      <c r="M32" s="19">
        <f>F32+G32+L32</f>
        <v>295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90</v>
      </c>
      <c r="AB32" s="18">
        <f>H32+R32</f>
        <v>10</v>
      </c>
      <c r="AC32" s="18">
        <f>I32+S32</f>
        <v>80</v>
      </c>
      <c r="AD32" s="18">
        <f>J32+T32</f>
        <v>50</v>
      </c>
      <c r="AE32" s="18">
        <f>L32+V32</f>
        <v>205</v>
      </c>
      <c r="AF32" s="18">
        <f>M32+W32</f>
        <v>295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530</v>
      </c>
      <c r="H33" s="50">
        <v>20</v>
      </c>
      <c r="I33" s="50">
        <v>510</v>
      </c>
      <c r="J33" s="50">
        <v>80</v>
      </c>
      <c r="K33" s="16">
        <v>3.8</v>
      </c>
      <c r="L33" s="18">
        <f>ROUND(J33*K33,0)</f>
        <v>304</v>
      </c>
      <c r="M33" s="19">
        <f>F33+G33+L33</f>
        <v>834</v>
      </c>
      <c r="N33" s="56">
        <v>0</v>
      </c>
      <c r="O33" s="51">
        <v>0</v>
      </c>
      <c r="P33" s="3">
        <f>N33+O33</f>
        <v>0</v>
      </c>
      <c r="Q33" s="12">
        <f>R33+S33</f>
        <v>0</v>
      </c>
      <c r="R33" s="50">
        <v>0</v>
      </c>
      <c r="S33" s="50">
        <v>0</v>
      </c>
      <c r="T33" s="50">
        <v>0</v>
      </c>
      <c r="U33" s="16">
        <v>3.8</v>
      </c>
      <c r="V33" s="18">
        <f>ROUND(T33*U33,0)</f>
        <v>0</v>
      </c>
      <c r="W33" s="59">
        <f>P33+Q33+V33</f>
        <v>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530</v>
      </c>
      <c r="AB33" s="18">
        <f>H33+R33</f>
        <v>20</v>
      </c>
      <c r="AC33" s="18">
        <f>I33+S33</f>
        <v>510</v>
      </c>
      <c r="AD33" s="18">
        <f>J33+T33</f>
        <v>80</v>
      </c>
      <c r="AE33" s="18">
        <f>L33+V33</f>
        <v>304</v>
      </c>
      <c r="AF33" s="18">
        <f>M33+W33</f>
        <v>834</v>
      </c>
      <c r="AG33" s="80">
        <v>4870</v>
      </c>
      <c r="AH33" s="81">
        <f>IFERROR(ROUND(AF33/AG33,0),"")</f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0</v>
      </c>
      <c r="R34" s="50">
        <v>0</v>
      </c>
      <c r="S34" s="68">
        <v>0</v>
      </c>
      <c r="T34" s="68">
        <v>0</v>
      </c>
      <c r="U34" s="15">
        <v>2.8</v>
      </c>
      <c r="V34" s="18">
        <f>ROUND(T34*U34,0)</f>
        <v>0</v>
      </c>
      <c r="W34" s="59">
        <f>P34+Q34+V34</f>
        <v>0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0</v>
      </c>
      <c r="AB34" s="18">
        <f>H34+R34</f>
        <v>0</v>
      </c>
      <c r="AC34" s="18">
        <f>I34+S34</f>
        <v>0</v>
      </c>
      <c r="AD34" s="18">
        <f>J34+T34</f>
        <v>0</v>
      </c>
      <c r="AE34" s="18">
        <f>L34+V34</f>
        <v>0</v>
      </c>
      <c r="AF34" s="18">
        <f>M34+W34</f>
        <v>0</v>
      </c>
      <c r="AG34" s="80">
        <v>3200</v>
      </c>
      <c r="AH34" s="81">
        <f>IFERROR(ROUND(AF34/AG34,0),"")</f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100</v>
      </c>
      <c r="H37" s="50">
        <v>10</v>
      </c>
      <c r="I37" s="50">
        <v>90</v>
      </c>
      <c r="J37" s="50">
        <v>20</v>
      </c>
      <c r="K37" s="15">
        <v>2.1</v>
      </c>
      <c r="L37" s="18">
        <f>ROUND(J37*K37,0)</f>
        <v>42</v>
      </c>
      <c r="M37" s="19">
        <f>F37+G37+L37</f>
        <v>142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100</v>
      </c>
      <c r="AB37" s="18">
        <f>H37+R37</f>
        <v>10</v>
      </c>
      <c r="AC37" s="18">
        <f>I37+S37</f>
        <v>90</v>
      </c>
      <c r="AD37" s="18">
        <f>J37+T37</f>
        <v>20</v>
      </c>
      <c r="AE37" s="18">
        <f>L37+V37</f>
        <v>42</v>
      </c>
      <c r="AF37" s="18">
        <f>M37+W37</f>
        <v>142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5999</v>
      </c>
      <c r="H47" s="5">
        <v>3954</v>
      </c>
      <c r="I47" s="5">
        <v>2045</v>
      </c>
      <c r="J47" s="5">
        <v>1338</v>
      </c>
      <c r="K47" s="15">
        <v>2.7</v>
      </c>
      <c r="L47" s="18">
        <f>ROUND(J47*K47,0)</f>
        <v>3613</v>
      </c>
      <c r="M47" s="19">
        <f>F47+G47+L47</f>
        <v>9612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5999</v>
      </c>
      <c r="AB47" s="18">
        <f>H47+R47</f>
        <v>3954</v>
      </c>
      <c r="AC47" s="18">
        <f>I47+S47</f>
        <v>2045</v>
      </c>
      <c r="AD47" s="18">
        <f>J47+T47</f>
        <v>1338</v>
      </c>
      <c r="AE47" s="18">
        <f>L47+V47</f>
        <v>3613</v>
      </c>
      <c r="AF47" s="18">
        <f>M47+W47</f>
        <v>9612</v>
      </c>
      <c r="AG47" s="80">
        <v>4670</v>
      </c>
      <c r="AH47" s="81">
        <f>IFERROR(ROUND(AF47/AG47,0),"")</f>
        <v>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472</v>
      </c>
      <c r="H49" s="50">
        <v>2</v>
      </c>
      <c r="I49" s="50">
        <v>470</v>
      </c>
      <c r="J49" s="50">
        <v>163</v>
      </c>
      <c r="K49" s="15">
        <v>2.9</v>
      </c>
      <c r="L49" s="18">
        <f>ROUND(J49*K49,0)</f>
        <v>473</v>
      </c>
      <c r="M49" s="19">
        <f>F49+G49+L49</f>
        <v>945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472</v>
      </c>
      <c r="AB49" s="18">
        <f>H49+R49</f>
        <v>2</v>
      </c>
      <c r="AC49" s="18">
        <f>I49+S49</f>
        <v>470</v>
      </c>
      <c r="AD49" s="18">
        <f>J49+T49</f>
        <v>163</v>
      </c>
      <c r="AE49" s="18">
        <f>L49+V49</f>
        <v>473</v>
      </c>
      <c r="AF49" s="18">
        <f>M49+W49</f>
        <v>945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793</v>
      </c>
      <c r="H50" s="50">
        <v>568</v>
      </c>
      <c r="I50" s="50">
        <v>225</v>
      </c>
      <c r="J50" s="50">
        <v>170</v>
      </c>
      <c r="K50" s="15">
        <v>2.6</v>
      </c>
      <c r="L50" s="18">
        <f>ROUND(J50*K50,0)</f>
        <v>442</v>
      </c>
      <c r="M50" s="19">
        <f>F50+G50+L50</f>
        <v>1235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793</v>
      </c>
      <c r="AB50" s="18">
        <f>H50+R50</f>
        <v>568</v>
      </c>
      <c r="AC50" s="18">
        <f>I50+S50</f>
        <v>225</v>
      </c>
      <c r="AD50" s="18">
        <f>J50+T50</f>
        <v>170</v>
      </c>
      <c r="AE50" s="18">
        <f>L50+V50</f>
        <v>442</v>
      </c>
      <c r="AF50" s="18">
        <f>M50+W50</f>
        <v>1235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320</v>
      </c>
      <c r="H52" s="50">
        <v>7</v>
      </c>
      <c r="I52" s="50">
        <v>313</v>
      </c>
      <c r="J52" s="50">
        <v>87</v>
      </c>
      <c r="K52" s="15">
        <v>3</v>
      </c>
      <c r="L52" s="18">
        <f>ROUND(J52*K52,0)</f>
        <v>261</v>
      </c>
      <c r="M52" s="19">
        <f>F52+G52+L52</f>
        <v>581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320</v>
      </c>
      <c r="AB52" s="18">
        <f>H52+R52</f>
        <v>7</v>
      </c>
      <c r="AC52" s="18">
        <f>I52+S52</f>
        <v>313</v>
      </c>
      <c r="AD52" s="18">
        <f>J52+T52</f>
        <v>87</v>
      </c>
      <c r="AE52" s="18">
        <f>L52+V52</f>
        <v>261</v>
      </c>
      <c r="AF52" s="18">
        <f>M52+W52</f>
        <v>581</v>
      </c>
      <c r="AG52" s="80">
        <v>4900</v>
      </c>
      <c r="AH52" s="81">
        <f>IFERROR(ROUND(AF52/AG52,0),"")</f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0</v>
      </c>
      <c r="R53" s="50">
        <v>0</v>
      </c>
      <c r="S53" s="50">
        <v>0</v>
      </c>
      <c r="T53" s="50">
        <v>0</v>
      </c>
      <c r="U53" s="15">
        <v>3</v>
      </c>
      <c r="V53" s="18">
        <f>ROUND(T53*U53,0)</f>
        <v>0</v>
      </c>
      <c r="W53" s="59">
        <f>P53+Q53+V53</f>
        <v>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0</v>
      </c>
      <c r="AB53" s="18">
        <f>H53+R53</f>
        <v>0</v>
      </c>
      <c r="AC53" s="18">
        <f>I53+S53</f>
        <v>0</v>
      </c>
      <c r="AD53" s="18">
        <f>J53+T53</f>
        <v>0</v>
      </c>
      <c r="AE53" s="18">
        <f>L53+V53</f>
        <v>0</v>
      </c>
      <c r="AF53" s="18">
        <f>M53+W53</f>
        <v>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517</v>
      </c>
      <c r="H55" s="50">
        <v>7</v>
      </c>
      <c r="I55" s="50">
        <v>510</v>
      </c>
      <c r="J55" s="50">
        <v>180</v>
      </c>
      <c r="K55" s="15">
        <v>2.5</v>
      </c>
      <c r="L55" s="18">
        <f>ROUND(J55*K55,0)</f>
        <v>450</v>
      </c>
      <c r="M55" s="19">
        <f>F55+G55+L55</f>
        <v>967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517</v>
      </c>
      <c r="AB55" s="18">
        <f>H55+R55</f>
        <v>7</v>
      </c>
      <c r="AC55" s="18">
        <f>I55+S55</f>
        <v>510</v>
      </c>
      <c r="AD55" s="18">
        <f>J55+T55</f>
        <v>180</v>
      </c>
      <c r="AE55" s="18">
        <f>L55+V55</f>
        <v>450</v>
      </c>
      <c r="AF55" s="18">
        <f>M55+W55</f>
        <v>967</v>
      </c>
      <c r="AG55" s="80">
        <v>3869</v>
      </c>
      <c r="AH55" s="81">
        <f>IFERROR(ROUND(AF55/AG55,0),"")</f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>ROUND(J57*K57,0)</f>
        <v>0</v>
      </c>
      <c r="M57" s="146">
        <f>F57+G57+L57</f>
        <v>1798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1798</v>
      </c>
      <c r="AB57" s="145">
        <f>H57+R57</f>
        <v>0</v>
      </c>
      <c r="AC57" s="145">
        <f>I57+S57</f>
        <v>1798</v>
      </c>
      <c r="AD57" s="145">
        <f>J57+T57</f>
        <v>0</v>
      </c>
      <c r="AE57" s="145">
        <f>L57+V57</f>
        <v>0</v>
      </c>
      <c r="AF57" s="145">
        <f>M57+W57</f>
        <v>1798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900</v>
      </c>
      <c r="H63" s="149">
        <v>900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900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900</v>
      </c>
      <c r="AB63" s="145">
        <f>H63+R63</f>
        <v>900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900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5">
        <f>IFERROR(ROUND(AF64/AG64,0),"")</f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5">
        <f>IFERROR(ROUND(AF65/AG65,0),"")</f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16519</v>
      </c>
      <c r="H68" s="65">
        <f>SUM(H10:H67)</f>
        <v>6282</v>
      </c>
      <c r="I68" s="65">
        <f>SUM(I10:I67)</f>
        <v>10237</v>
      </c>
      <c r="J68" s="65">
        <f>SUM(J10:J67)</f>
        <v>5895</v>
      </c>
      <c r="K68" s="23">
        <f>ROUND(L68/J68,0)</f>
        <v>3</v>
      </c>
      <c r="L68" s="65">
        <f>SUM(L10:L67)</f>
        <v>17178</v>
      </c>
      <c r="M68" s="65">
        <f>SUM(M10:M67)</f>
        <v>33697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>
        <f t="shared" ref="L68:T68" si="0">SUM(R10:R67)</f>
        <v>0</v>
      </c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16519</v>
      </c>
      <c r="AB68" s="65">
        <f>SUM(AB10:AB67)</f>
        <v>6282</v>
      </c>
      <c r="AC68" s="65">
        <f>SUM(AC10:AC67)</f>
        <v>10237</v>
      </c>
      <c r="AD68" s="65">
        <f>SUM(AD10:AD67)</f>
        <v>5895</v>
      </c>
      <c r="AE68" s="65">
        <f>SUM(AE10:AE67)</f>
        <v>17178</v>
      </c>
      <c r="AF68" s="65">
        <f>SUM(AF10:AF67)</f>
        <v>33697</v>
      </c>
      <c r="AG68" s="65">
        <f>SUM(AG10:AG67)</f>
        <v>180151</v>
      </c>
      <c r="AH68" s="65">
        <f>SUM(AH10:AH67)</f>
        <v>5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800</v>
      </c>
      <c r="H10" s="149">
        <v>50</v>
      </c>
      <c r="I10" s="149">
        <v>750</v>
      </c>
      <c r="J10" s="149">
        <v>945</v>
      </c>
      <c r="K10" s="11">
        <v>3.8</v>
      </c>
      <c r="L10" s="142">
        <f>ROUND(J10*K10,0)</f>
        <v>3591</v>
      </c>
      <c r="M10" s="13">
        <f>F10+G10+L10</f>
        <v>4391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800</v>
      </c>
      <c r="AB10" s="142">
        <f>H10+R10</f>
        <v>50</v>
      </c>
      <c r="AC10" s="142">
        <f>I10+S10</f>
        <v>750</v>
      </c>
      <c r="AD10" s="142">
        <f>J10+T10</f>
        <v>945</v>
      </c>
      <c r="AE10" s="142">
        <f>L10+V10</f>
        <v>3591</v>
      </c>
      <c r="AF10" s="142">
        <f>M10+W10</f>
        <v>4391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20</v>
      </c>
      <c r="H11" s="149">
        <v>10</v>
      </c>
      <c r="I11" s="149">
        <v>10</v>
      </c>
      <c r="J11" s="149">
        <v>20</v>
      </c>
      <c r="K11" s="143">
        <v>2.6</v>
      </c>
      <c r="L11" s="145">
        <f>ROUND(J11*K11,0)</f>
        <v>52</v>
      </c>
      <c r="M11" s="146">
        <f>F11+G11+L11</f>
        <v>72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20</v>
      </c>
      <c r="AB11" s="145">
        <f>H11+R11</f>
        <v>10</v>
      </c>
      <c r="AC11" s="145">
        <f>I11+S11</f>
        <v>10</v>
      </c>
      <c r="AD11" s="145">
        <f>J11+T11</f>
        <v>20</v>
      </c>
      <c r="AE11" s="145">
        <f>L11+V11</f>
        <v>52</v>
      </c>
      <c r="AF11" s="145">
        <f>M11+W11</f>
        <v>72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250</v>
      </c>
      <c r="H13" s="149">
        <v>10</v>
      </c>
      <c r="I13" s="149">
        <v>240</v>
      </c>
      <c r="J13" s="149">
        <v>70</v>
      </c>
      <c r="K13" s="143">
        <v>2.2000000000000002</v>
      </c>
      <c r="L13" s="145">
        <f>ROUND(J13*K13,0)</f>
        <v>154</v>
      </c>
      <c r="M13" s="146">
        <f>F13+G13+L13</f>
        <v>404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250</v>
      </c>
      <c r="AB13" s="145">
        <f>H13+R13</f>
        <v>10</v>
      </c>
      <c r="AC13" s="145">
        <f>I13+S13</f>
        <v>240</v>
      </c>
      <c r="AD13" s="145">
        <f>J13+T13</f>
        <v>70</v>
      </c>
      <c r="AE13" s="145">
        <f>L13+V13</f>
        <v>154</v>
      </c>
      <c r="AF13" s="145">
        <f>M13+W13</f>
        <v>404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424</v>
      </c>
      <c r="H17" s="149">
        <v>4</v>
      </c>
      <c r="I17" s="149">
        <v>420</v>
      </c>
      <c r="J17" s="149">
        <v>230</v>
      </c>
      <c r="K17" s="16">
        <v>4.2</v>
      </c>
      <c r="L17" s="145">
        <f>ROUND(J17*K17,0)</f>
        <v>966</v>
      </c>
      <c r="M17" s="146">
        <f>F17+G17+L17</f>
        <v>1390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424</v>
      </c>
      <c r="AB17" s="145">
        <f>H17+R17</f>
        <v>4</v>
      </c>
      <c r="AC17" s="145">
        <f>I17+S17</f>
        <v>420</v>
      </c>
      <c r="AD17" s="145">
        <f>J17+T17</f>
        <v>230</v>
      </c>
      <c r="AE17" s="145">
        <f>L17+V17</f>
        <v>966</v>
      </c>
      <c r="AF17" s="145">
        <f>M17+W17</f>
        <v>1390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820</v>
      </c>
      <c r="H19" s="149">
        <v>210</v>
      </c>
      <c r="I19" s="149">
        <v>610</v>
      </c>
      <c r="J19" s="149">
        <v>80</v>
      </c>
      <c r="K19" s="143">
        <v>2.4</v>
      </c>
      <c r="L19" s="145">
        <f>ROUND(J19*K19,0)</f>
        <v>192</v>
      </c>
      <c r="M19" s="146">
        <f>F19+G19+L19</f>
        <v>1012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820</v>
      </c>
      <c r="AB19" s="145">
        <f>H19+R19</f>
        <v>210</v>
      </c>
      <c r="AC19" s="145">
        <f>I19+S19</f>
        <v>610</v>
      </c>
      <c r="AD19" s="145">
        <f>J19+T19</f>
        <v>80</v>
      </c>
      <c r="AE19" s="145">
        <f>L19+V19</f>
        <v>192</v>
      </c>
      <c r="AF19" s="145">
        <f>M19+W19</f>
        <v>1012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157</v>
      </c>
      <c r="H23" s="149">
        <v>3</v>
      </c>
      <c r="I23" s="149">
        <v>154</v>
      </c>
      <c r="J23" s="149">
        <v>90</v>
      </c>
      <c r="K23" s="143">
        <v>3.1</v>
      </c>
      <c r="L23" s="145">
        <f>ROUND(J23*K23,0)</f>
        <v>279</v>
      </c>
      <c r="M23" s="146">
        <f>F23+G23+L23</f>
        <v>436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157</v>
      </c>
      <c r="AB23" s="145">
        <f>H23+R23</f>
        <v>3</v>
      </c>
      <c r="AC23" s="145">
        <f>I23+S23</f>
        <v>154</v>
      </c>
      <c r="AD23" s="145">
        <f>J23+T23</f>
        <v>90</v>
      </c>
      <c r="AE23" s="145">
        <f>L23+V23</f>
        <v>279</v>
      </c>
      <c r="AF23" s="145">
        <f>M23+W23</f>
        <v>436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40</v>
      </c>
      <c r="H25" s="149">
        <v>10</v>
      </c>
      <c r="I25" s="149">
        <v>30</v>
      </c>
      <c r="J25" s="149">
        <v>70</v>
      </c>
      <c r="K25" s="143">
        <v>2.2000000000000002</v>
      </c>
      <c r="L25" s="145">
        <f>ROUND(J25*K25,0)</f>
        <v>154</v>
      </c>
      <c r="M25" s="146">
        <f>F25+G25+L25</f>
        <v>194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40</v>
      </c>
      <c r="AB25" s="145">
        <f>H25+R25</f>
        <v>10</v>
      </c>
      <c r="AC25" s="145">
        <f>I25+S25</f>
        <v>30</v>
      </c>
      <c r="AD25" s="145">
        <f>J25+T25</f>
        <v>70</v>
      </c>
      <c r="AE25" s="145">
        <f>L25+V25</f>
        <v>154</v>
      </c>
      <c r="AF25" s="145">
        <f>M25+W25</f>
        <v>194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255</v>
      </c>
      <c r="H26" s="149">
        <v>5</v>
      </c>
      <c r="I26" s="149">
        <v>250</v>
      </c>
      <c r="J26" s="149">
        <v>90</v>
      </c>
      <c r="K26" s="143">
        <v>2.9</v>
      </c>
      <c r="L26" s="145">
        <f>ROUND(J26*K26,0)</f>
        <v>261</v>
      </c>
      <c r="M26" s="146">
        <f>F26+G26+L26</f>
        <v>516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255</v>
      </c>
      <c r="AB26" s="145">
        <f>H26+R26</f>
        <v>5</v>
      </c>
      <c r="AC26" s="145">
        <f>I26+S26</f>
        <v>250</v>
      </c>
      <c r="AD26" s="145">
        <f>J26+T26</f>
        <v>90</v>
      </c>
      <c r="AE26" s="145">
        <f>L26+V26</f>
        <v>261</v>
      </c>
      <c r="AF26" s="145">
        <f>M26+W26</f>
        <v>516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44</v>
      </c>
      <c r="H28" s="149">
        <v>4</v>
      </c>
      <c r="I28" s="149">
        <v>40</v>
      </c>
      <c r="J28" s="149">
        <v>62</v>
      </c>
      <c r="K28" s="143">
        <v>2</v>
      </c>
      <c r="L28" s="145">
        <f>ROUND(J28*K28,0)</f>
        <v>124</v>
      </c>
      <c r="M28" s="146">
        <f>F28+G28+L28</f>
        <v>168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44</v>
      </c>
      <c r="AB28" s="145">
        <f>H28+R28</f>
        <v>4</v>
      </c>
      <c r="AC28" s="145">
        <f>I28+S28</f>
        <v>40</v>
      </c>
      <c r="AD28" s="145">
        <f>J28+T28</f>
        <v>62</v>
      </c>
      <c r="AE28" s="145">
        <f>L28+V28</f>
        <v>124</v>
      </c>
      <c r="AF28" s="145">
        <f>M28+W28</f>
        <v>168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290</v>
      </c>
      <c r="H31" s="149">
        <v>68</v>
      </c>
      <c r="I31" s="149">
        <v>222</v>
      </c>
      <c r="J31" s="149">
        <v>150</v>
      </c>
      <c r="K31" s="16">
        <v>4.0999999999999996</v>
      </c>
      <c r="L31" s="145">
        <f>ROUND(J31*K31,0)</f>
        <v>615</v>
      </c>
      <c r="M31" s="146">
        <f>F31+G31+L31</f>
        <v>905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290</v>
      </c>
      <c r="AB31" s="145">
        <f>H31+R31</f>
        <v>68</v>
      </c>
      <c r="AC31" s="145">
        <f>I31+S31</f>
        <v>222</v>
      </c>
      <c r="AD31" s="145">
        <f>J31+T31</f>
        <v>150</v>
      </c>
      <c r="AE31" s="145">
        <f>L31+V31</f>
        <v>615</v>
      </c>
      <c r="AF31" s="145">
        <f>M31+W31</f>
        <v>905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90</v>
      </c>
      <c r="H32" s="149">
        <v>10</v>
      </c>
      <c r="I32" s="149">
        <v>80</v>
      </c>
      <c r="J32" s="149">
        <v>50</v>
      </c>
      <c r="K32" s="16">
        <v>4.0999999999999996</v>
      </c>
      <c r="L32" s="145">
        <f>ROUND(J32*K32,0)</f>
        <v>205</v>
      </c>
      <c r="M32" s="146">
        <f>F32+G32+L32</f>
        <v>295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90</v>
      </c>
      <c r="AB32" s="145">
        <f>H32+R32</f>
        <v>10</v>
      </c>
      <c r="AC32" s="145">
        <f>I32+S32</f>
        <v>80</v>
      </c>
      <c r="AD32" s="145">
        <f>J32+T32</f>
        <v>50</v>
      </c>
      <c r="AE32" s="145">
        <f>L32+V32</f>
        <v>205</v>
      </c>
      <c r="AF32" s="145">
        <f>M32+W32</f>
        <v>295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530</v>
      </c>
      <c r="H33" s="149">
        <v>20</v>
      </c>
      <c r="I33" s="149">
        <v>510</v>
      </c>
      <c r="J33" s="149">
        <v>80</v>
      </c>
      <c r="K33" s="16">
        <v>3.8</v>
      </c>
      <c r="L33" s="145">
        <f>ROUND(J33*K33,0)</f>
        <v>304</v>
      </c>
      <c r="M33" s="146">
        <f>F33+G33+L33</f>
        <v>834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530</v>
      </c>
      <c r="AB33" s="145">
        <f>H33+R33</f>
        <v>20</v>
      </c>
      <c r="AC33" s="145">
        <f>I33+S33</f>
        <v>510</v>
      </c>
      <c r="AD33" s="145">
        <f>J33+T33</f>
        <v>80</v>
      </c>
      <c r="AE33" s="145">
        <f>L33+V33</f>
        <v>304</v>
      </c>
      <c r="AF33" s="145">
        <f>M33+W33</f>
        <v>834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100</v>
      </c>
      <c r="H37" s="149">
        <v>10</v>
      </c>
      <c r="I37" s="149">
        <v>90</v>
      </c>
      <c r="J37" s="149">
        <v>20</v>
      </c>
      <c r="K37" s="143">
        <v>2.1</v>
      </c>
      <c r="L37" s="145">
        <f>ROUND(J37*K37,0)</f>
        <v>42</v>
      </c>
      <c r="M37" s="146">
        <f>F37+G37+L37</f>
        <v>142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100</v>
      </c>
      <c r="AB37" s="145">
        <f>H37+R37</f>
        <v>10</v>
      </c>
      <c r="AC37" s="145">
        <f>I37+S37</f>
        <v>90</v>
      </c>
      <c r="AD37" s="145">
        <f>J37+T37</f>
        <v>20</v>
      </c>
      <c r="AE37" s="145">
        <f>L37+V37</f>
        <v>42</v>
      </c>
      <c r="AF37" s="145">
        <f>M37+W37</f>
        <v>142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2115</v>
      </c>
      <c r="H47" s="141">
        <v>70</v>
      </c>
      <c r="I47" s="141">
        <v>2045</v>
      </c>
      <c r="J47" s="141">
        <v>1338</v>
      </c>
      <c r="K47" s="143">
        <v>2.7</v>
      </c>
      <c r="L47" s="145">
        <f>ROUND(J47*K47,0)</f>
        <v>3613</v>
      </c>
      <c r="M47" s="146">
        <f>F47+G47+L47</f>
        <v>5728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2115</v>
      </c>
      <c r="AB47" s="145">
        <f>H47+R47</f>
        <v>70</v>
      </c>
      <c r="AC47" s="145">
        <f>I47+S47</f>
        <v>2045</v>
      </c>
      <c r="AD47" s="145">
        <f>J47+T47</f>
        <v>1338</v>
      </c>
      <c r="AE47" s="145">
        <f>L47+V47</f>
        <v>3613</v>
      </c>
      <c r="AF47" s="145">
        <f>M47+W47</f>
        <v>5728</v>
      </c>
      <c r="AG47" s="154">
        <v>4670</v>
      </c>
      <c r="AH47">
        <f>IFERROR(ROUND(AF47/AG47,0),"")</f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472</v>
      </c>
      <c r="H49" s="149">
        <v>2</v>
      </c>
      <c r="I49" s="149">
        <v>470</v>
      </c>
      <c r="J49" s="149">
        <v>163</v>
      </c>
      <c r="K49" s="143">
        <v>2.9</v>
      </c>
      <c r="L49" s="145">
        <f>ROUND(J49*K49,0)</f>
        <v>473</v>
      </c>
      <c r="M49" s="146">
        <f>F49+G49+L49</f>
        <v>945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472</v>
      </c>
      <c r="AB49" s="145">
        <f>H49+R49</f>
        <v>2</v>
      </c>
      <c r="AC49" s="145">
        <f>I49+S49</f>
        <v>470</v>
      </c>
      <c r="AD49" s="145">
        <f>J49+T49</f>
        <v>163</v>
      </c>
      <c r="AE49" s="145">
        <f>L49+V49</f>
        <v>473</v>
      </c>
      <c r="AF49" s="145">
        <f>M49+W49</f>
        <v>945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226</v>
      </c>
      <c r="H50" s="149">
        <v>1</v>
      </c>
      <c r="I50" s="149">
        <v>225</v>
      </c>
      <c r="J50" s="149">
        <v>170</v>
      </c>
      <c r="K50" s="143">
        <v>2.6</v>
      </c>
      <c r="L50" s="145">
        <f>ROUND(J50*K50,0)</f>
        <v>442</v>
      </c>
      <c r="M50" s="146">
        <f>F50+G50+L50</f>
        <v>668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226</v>
      </c>
      <c r="AB50" s="145">
        <f>H50+R50</f>
        <v>1</v>
      </c>
      <c r="AC50" s="145">
        <f>I50+S50</f>
        <v>225</v>
      </c>
      <c r="AD50" s="145">
        <f>J50+T50</f>
        <v>170</v>
      </c>
      <c r="AE50" s="145">
        <f>L50+V50</f>
        <v>442</v>
      </c>
      <c r="AF50" s="145">
        <f>M50+W50</f>
        <v>668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320</v>
      </c>
      <c r="H52" s="149">
        <v>7</v>
      </c>
      <c r="I52" s="149">
        <v>313</v>
      </c>
      <c r="J52" s="149">
        <v>87</v>
      </c>
      <c r="K52" s="143">
        <v>3</v>
      </c>
      <c r="L52" s="145">
        <f>ROUND(J52*K52,0)</f>
        <v>261</v>
      </c>
      <c r="M52" s="146">
        <f>F52+G52+L52</f>
        <v>581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320</v>
      </c>
      <c r="AB52" s="145">
        <f>H52+R52</f>
        <v>7</v>
      </c>
      <c r="AC52" s="145">
        <f>I52+S52</f>
        <v>313</v>
      </c>
      <c r="AD52" s="145">
        <f>J52+T52</f>
        <v>87</v>
      </c>
      <c r="AE52" s="145">
        <f>L52+V52</f>
        <v>261</v>
      </c>
      <c r="AF52" s="145">
        <f>M52+W52</f>
        <v>581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517</v>
      </c>
      <c r="H55" s="149">
        <v>7</v>
      </c>
      <c r="I55" s="149">
        <v>510</v>
      </c>
      <c r="J55" s="149">
        <v>180</v>
      </c>
      <c r="K55" s="143">
        <v>2.5</v>
      </c>
      <c r="L55" s="145">
        <f>ROUND(J55*K55,0)</f>
        <v>450</v>
      </c>
      <c r="M55" s="146">
        <f>F55+G55+L55</f>
        <v>967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517</v>
      </c>
      <c r="AB55" s="145">
        <f>H55+R55</f>
        <v>7</v>
      </c>
      <c r="AC55" s="145">
        <f>I55+S55</f>
        <v>510</v>
      </c>
      <c r="AD55" s="145">
        <f>J55+T55</f>
        <v>180</v>
      </c>
      <c r="AE55" s="145">
        <f>L55+V55</f>
        <v>450</v>
      </c>
      <c r="AF55" s="145">
        <f>M55+W55</f>
        <v>967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>ROUND(J57*K57,0)</f>
        <v>0</v>
      </c>
      <c r="M57" s="146">
        <f>F57+G57+L57</f>
        <v>1798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1798</v>
      </c>
      <c r="AB57" s="145">
        <f>H57+R57</f>
        <v>0</v>
      </c>
      <c r="AC57" s="145">
        <f>I57+S57</f>
        <v>1798</v>
      </c>
      <c r="AD57" s="145">
        <f>J57+T57</f>
        <v>0</v>
      </c>
      <c r="AE57" s="145">
        <f>L57+V57</f>
        <v>0</v>
      </c>
      <c r="AF57" s="145">
        <f>M57+W57</f>
        <v>1798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9268</v>
      </c>
      <c r="H68" s="65">
        <f>SUM(H10:H67)</f>
        <v>501</v>
      </c>
      <c r="I68" s="65">
        <f>SUM(I10:I67)</f>
        <v>8767</v>
      </c>
      <c r="J68" s="65">
        <f>SUM(J10:J67)</f>
        <v>3895</v>
      </c>
      <c r="K68" s="23">
        <f>ROUND(L68/J68,0)</f>
        <v>3</v>
      </c>
      <c r="L68" s="65">
        <f>SUM(L10:L67)</f>
        <v>12178</v>
      </c>
      <c r="M68" s="65">
        <f>SUM(M10:M67)</f>
        <v>21446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9268</v>
      </c>
      <c r="AB68" s="65">
        <f>SUM(AB10:AB67)</f>
        <v>501</v>
      </c>
      <c r="AC68" s="65">
        <f>SUM(AC10:AC67)</f>
        <v>8767</v>
      </c>
      <c r="AD68" s="65">
        <f>SUM(AD10:AD67)</f>
        <v>3895</v>
      </c>
      <c r="AE68" s="65">
        <f>SUM(AE10:AE67)</f>
        <v>12178</v>
      </c>
      <c r="AF68" s="65">
        <f>SUM(AF10:AF67)</f>
        <v>21446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300055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415</v>
      </c>
      <c r="H10" s="149">
        <v>415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415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415</v>
      </c>
      <c r="AB10" s="142">
        <f>H10+R10</f>
        <v>415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415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3884</v>
      </c>
      <c r="H47" s="141">
        <v>3884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3884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3884</v>
      </c>
      <c r="AB47" s="145">
        <f>H47+R47</f>
        <v>3884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3884</v>
      </c>
      <c r="AG47" s="154">
        <v>4670</v>
      </c>
      <c r="AH47">
        <f>IFERROR(ROUND(AF47/AG47,0),"")</f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567</v>
      </c>
      <c r="H50" s="149">
        <v>567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567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567</v>
      </c>
      <c r="AB50" s="145">
        <f>H50+R50</f>
        <v>567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567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4866</v>
      </c>
      <c r="H68" s="65">
        <f>SUM(H10:H67)</f>
        <v>4866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4866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4866</v>
      </c>
      <c r="AB68" s="65">
        <f>SUM(AB10:AB67)</f>
        <v>4866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4866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1485</v>
      </c>
      <c r="H29" s="149">
        <v>15</v>
      </c>
      <c r="I29" s="149">
        <v>1470</v>
      </c>
      <c r="J29" s="149">
        <v>2000</v>
      </c>
      <c r="K29" s="143">
        <v>2.5</v>
      </c>
      <c r="L29" s="145">
        <f>ROUND(J29*K29,0)</f>
        <v>5000</v>
      </c>
      <c r="M29" s="146">
        <f>F29+G29+L29</f>
        <v>6485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1485</v>
      </c>
      <c r="AB29" s="145">
        <f>H29+R29</f>
        <v>15</v>
      </c>
      <c r="AC29" s="145">
        <f>I29+S29</f>
        <v>1470</v>
      </c>
      <c r="AD29" s="145">
        <f>J29+T29</f>
        <v>2000</v>
      </c>
      <c r="AE29" s="145">
        <f>L29+V29</f>
        <v>5000</v>
      </c>
      <c r="AF29" s="145">
        <f>M29+W29</f>
        <v>6485</v>
      </c>
      <c r="AG29" s="154">
        <v>3750</v>
      </c>
      <c r="AH29">
        <f>IFERROR(ROUND(AF29/AG29,0),"")</f>
        <v>2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1485</v>
      </c>
      <c r="H68" s="65">
        <f>SUM(H10:H67)</f>
        <v>15</v>
      </c>
      <c r="I68" s="65">
        <f>SUM(I10:I67)</f>
        <v>1470</v>
      </c>
      <c r="J68" s="65">
        <f>SUM(J10:J67)</f>
        <v>2000</v>
      </c>
      <c r="K68" s="23">
        <f>ROUND(L68/J68,0)</f>
        <v>3</v>
      </c>
      <c r="L68" s="65">
        <f>SUM(L10:L67)</f>
        <v>5000</v>
      </c>
      <c r="M68" s="65">
        <f>SUM(M10:M67)</f>
        <v>6485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1485</v>
      </c>
      <c r="AB68" s="65">
        <f>SUM(AB10:AB67)</f>
        <v>15</v>
      </c>
      <c r="AC68" s="65">
        <f>SUM(AC10:AC67)</f>
        <v>1470</v>
      </c>
      <c r="AD68" s="65">
        <f>SUM(AD10:AD67)</f>
        <v>2000</v>
      </c>
      <c r="AE68" s="65">
        <f>SUM(AE10:AE67)</f>
        <v>5000</v>
      </c>
      <c r="AF68" s="65">
        <f>SUM(AF10:AF67)</f>
        <v>6485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300055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300055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110</v>
      </c>
      <c r="D13" s="139">
        <v>12</v>
      </c>
      <c r="E13" s="139">
        <f>ROUND(C13*D13,0)</f>
        <v>1320</v>
      </c>
      <c r="F13" s="139">
        <v>0</v>
      </c>
      <c r="G13" s="139">
        <v>12</v>
      </c>
      <c r="H13" s="139">
        <f>ROUND(F13*G13,0)</f>
        <v>0</v>
      </c>
      <c r="I13" s="139">
        <f>C13+F13</f>
        <v>110</v>
      </c>
      <c r="J13" s="139">
        <f>E13+H13</f>
        <v>1320</v>
      </c>
    </row>
    <row r="14" spans="1:10">
      <c r="A14" s="139">
        <v>1583</v>
      </c>
      <c r="B14" s="139" t="s">
        <v>145</v>
      </c>
      <c r="C14" s="139">
        <v>90</v>
      </c>
      <c r="D14" s="139">
        <v>12</v>
      </c>
      <c r="E14" s="139">
        <f>ROUND(C14*D14,0)</f>
        <v>1080</v>
      </c>
      <c r="F14" s="139">
        <v>0</v>
      </c>
      <c r="G14" s="139">
        <v>12</v>
      </c>
      <c r="H14" s="139">
        <f>ROUND(F14*G14,0)</f>
        <v>0</v>
      </c>
      <c r="I14" s="139">
        <f>C14+F14</f>
        <v>90</v>
      </c>
      <c r="J14" s="139">
        <f>E14+H14</f>
        <v>1080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10</v>
      </c>
      <c r="D16" s="139">
        <v>12</v>
      </c>
      <c r="E16" s="139">
        <f>ROUND(C16*D16,0)</f>
        <v>120</v>
      </c>
      <c r="F16" s="139">
        <v>0</v>
      </c>
      <c r="G16" s="139">
        <v>12</v>
      </c>
      <c r="H16" s="139">
        <f>ROUND(F16*G16,0)</f>
        <v>0</v>
      </c>
      <c r="I16" s="139">
        <f>C16+F16</f>
        <v>10</v>
      </c>
      <c r="J16" s="139">
        <f>E16+H16</f>
        <v>120</v>
      </c>
    </row>
    <row r="17" spans="1:10">
      <c r="A17" s="139">
        <v>1586</v>
      </c>
      <c r="B17" s="139" t="s">
        <v>148</v>
      </c>
      <c r="C17" s="139">
        <v>35</v>
      </c>
      <c r="D17" s="139">
        <v>12</v>
      </c>
      <c r="E17" s="139">
        <f>ROUND(C17*D17,0)</f>
        <v>420</v>
      </c>
      <c r="F17" s="139">
        <v>0</v>
      </c>
      <c r="G17" s="139">
        <v>12</v>
      </c>
      <c r="H17" s="139">
        <f>ROUND(F17*G17,0)</f>
        <v>0</v>
      </c>
      <c r="I17" s="139">
        <f>C17+F17</f>
        <v>35</v>
      </c>
      <c r="J17" s="139">
        <f>E17+H17</f>
        <v>420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20</v>
      </c>
      <c r="D19" s="139">
        <v>12</v>
      </c>
      <c r="E19" s="139">
        <f>ROUND(C19*D19,0)</f>
        <v>240</v>
      </c>
      <c r="F19" s="139">
        <v>0</v>
      </c>
      <c r="G19" s="139">
        <v>12</v>
      </c>
      <c r="H19" s="139">
        <f>ROUND(F19*G19,0)</f>
        <v>0</v>
      </c>
      <c r="I19" s="139">
        <f>C19+F19</f>
        <v>20</v>
      </c>
      <c r="J19" s="139">
        <f>E19+H19</f>
        <v>240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>ROUND(C20*D20,0)</f>
        <v>180</v>
      </c>
      <c r="F20" s="139">
        <v>0</v>
      </c>
      <c r="G20" s="139">
        <v>12</v>
      </c>
      <c r="H20" s="139">
        <f>ROUND(F20*G20,0)</f>
        <v>0</v>
      </c>
      <c r="I20" s="139">
        <f>C20+F20</f>
        <v>15</v>
      </c>
      <c r="J20" s="139">
        <f>E20+H20</f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65</v>
      </c>
      <c r="D22" s="139">
        <v>12</v>
      </c>
      <c r="E22" s="139">
        <f>ROUND(C22*D22,0)</f>
        <v>780</v>
      </c>
      <c r="F22" s="139">
        <v>0</v>
      </c>
      <c r="G22" s="139">
        <v>12</v>
      </c>
      <c r="H22" s="139">
        <f>ROUND(F22*G22,0)</f>
        <v>0</v>
      </c>
      <c r="I22" s="139">
        <f>C22+F22</f>
        <v>65</v>
      </c>
      <c r="J22" s="139">
        <f>E22+H22</f>
        <v>780</v>
      </c>
    </row>
    <row r="23" spans="1:10">
      <c r="A23" s="139">
        <v>1592</v>
      </c>
      <c r="B23" s="139" t="s">
        <v>154</v>
      </c>
      <c r="C23" s="139">
        <v>35</v>
      </c>
      <c r="D23" s="139">
        <v>12</v>
      </c>
      <c r="E23" s="139">
        <f>ROUND(C23*D23,0)</f>
        <v>420</v>
      </c>
      <c r="F23" s="139">
        <v>0</v>
      </c>
      <c r="G23" s="139">
        <v>12</v>
      </c>
      <c r="H23" s="139">
        <f>ROUND(F23*G23,0)</f>
        <v>0</v>
      </c>
      <c r="I23" s="139">
        <f>C23+F23</f>
        <v>35</v>
      </c>
      <c r="J23" s="139">
        <f>E23+H23</f>
        <v>420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72</v>
      </c>
      <c r="D25" s="139">
        <v>12</v>
      </c>
      <c r="E25" s="139">
        <f>ROUND(C25*D25,0)</f>
        <v>864</v>
      </c>
      <c r="F25" s="139">
        <v>0</v>
      </c>
      <c r="G25" s="139">
        <v>12</v>
      </c>
      <c r="H25" s="139">
        <f>ROUND(F25*G25,0)</f>
        <v>0</v>
      </c>
      <c r="I25" s="139">
        <f>C25+F25</f>
        <v>72</v>
      </c>
      <c r="J25" s="139">
        <f>E25+H25</f>
        <v>864</v>
      </c>
    </row>
    <row r="26" spans="1:10">
      <c r="A26" s="139">
        <v>1595</v>
      </c>
      <c r="B26" s="139" t="s">
        <v>157</v>
      </c>
      <c r="C26" s="139">
        <v>65</v>
      </c>
      <c r="D26" s="139">
        <v>12</v>
      </c>
      <c r="E26" s="139">
        <f>ROUND(C26*D26,0)</f>
        <v>780</v>
      </c>
      <c r="F26" s="139">
        <v>0</v>
      </c>
      <c r="G26" s="139">
        <v>12</v>
      </c>
      <c r="H26" s="139">
        <f>ROUND(F26*G26,0)</f>
        <v>0</v>
      </c>
      <c r="I26" s="139">
        <f>C26+F26</f>
        <v>65</v>
      </c>
      <c r="J26" s="139">
        <f>E26+H26</f>
        <v>780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517</v>
      </c>
      <c r="D28" s="139"/>
      <c r="E28" s="139"/>
      <c r="F28" s="139">
        <f>SUM(F12:F27)</f>
        <v>0</v>
      </c>
      <c r="G28" s="139"/>
      <c r="H28" s="139"/>
      <c r="I28" s="139">
        <f>SUM(I12:I27)</f>
        <v>517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300055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8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15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12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157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86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32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47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168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5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37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95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32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17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43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647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469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273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41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45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12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30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173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159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93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370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158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67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45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20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474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175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1018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240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631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15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48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3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11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713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46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315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120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62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50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50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3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79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831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316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4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108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2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57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551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1357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415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90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5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8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24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24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17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553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12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27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10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170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30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12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8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106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386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400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20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2800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15767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2800</v>
      </c>
    </row>
    <row r="249" spans="1:5">
      <c r="D249" s="239" t="s">
        <v>192</v>
      </c>
      <c r="E249" s="139">
        <v>5909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5324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822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912</v>
      </c>
    </row>
    <row r="257" spans="4:5">
      <c r="D257" s="239" t="s">
        <v>159</v>
      </c>
      <c r="E257" s="139">
        <f>SUM(E247:E256)</f>
        <v>15767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6560</v>
      </c>
    </row>
    <row r="13" spans="1:10">
      <c r="A13" s="139">
        <v>2</v>
      </c>
      <c r="B13" s="139">
        <v>97</v>
      </c>
      <c r="C13" s="139" t="s">
        <v>646</v>
      </c>
      <c r="D13" s="139" t="s">
        <v>647</v>
      </c>
      <c r="E13" s="139">
        <v>773</v>
      </c>
    </row>
    <row r="14" spans="1:10">
      <c r="A14" s="139">
        <v>3</v>
      </c>
      <c r="B14" s="139">
        <v>97</v>
      </c>
      <c r="C14" s="139" t="s">
        <v>646</v>
      </c>
      <c r="D14" s="139" t="s">
        <v>648</v>
      </c>
      <c r="E14" s="139">
        <v>195</v>
      </c>
    </row>
    <row r="15" spans="1:10">
      <c r="A15" s="139">
        <v>4</v>
      </c>
      <c r="B15" s="139">
        <v>122</v>
      </c>
      <c r="C15" s="139" t="s">
        <v>649</v>
      </c>
      <c r="D15" s="139" t="s">
        <v>650</v>
      </c>
      <c r="E15" s="139">
        <v>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651</v>
      </c>
      <c r="D12" s="139">
        <v>900</v>
      </c>
    </row>
    <row r="13" spans="1:11">
      <c r="A13" s="139"/>
      <c r="B13" s="139" t="s">
        <v>159</v>
      </c>
      <c r="C13" s="139"/>
      <c r="D13" s="139">
        <f>SUM(D12:D12)</f>
        <v>900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3689</v>
      </c>
    </row>
    <row r="8" spans="1:8">
      <c r="A8" s="139">
        <v>2</v>
      </c>
      <c r="B8" s="139" t="s">
        <v>653</v>
      </c>
      <c r="C8" s="139">
        <v>982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0</v>
      </c>
    </row>
    <row r="11" spans="1:8">
      <c r="A11" s="139">
        <v>5</v>
      </c>
      <c r="B11" s="139" t="s">
        <v>656</v>
      </c>
      <c r="C11" s="139">
        <v>431</v>
      </c>
    </row>
    <row r="12" spans="1:8">
      <c r="A12" s="139">
        <v>6</v>
      </c>
      <c r="B12" s="139" t="s">
        <v>657</v>
      </c>
      <c r="C12" s="139">
        <v>195</v>
      </c>
    </row>
    <row r="13" spans="1:8">
      <c r="A13" s="139">
        <v>7</v>
      </c>
      <c r="B13" s="139" t="s">
        <v>658</v>
      </c>
      <c r="C13" s="139">
        <v>0</v>
      </c>
    </row>
    <row r="14" spans="1:8">
      <c r="A14" s="139"/>
      <c r="B14" s="139" t="s">
        <v>159</v>
      </c>
      <c r="C14" s="139">
        <f>SUM(C7:C13)</f>
        <v>5297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2025-08-04T07:05:06Z</dcterms:modified>
</cp:coreProperties>
</file>